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xl/revisions/revisionHeaders.xml" ContentType="application/vnd.openxmlformats-officedocument.spreadsheetml.revisionHeaders+xml"/>
  <Override PartName="/xl/revisions/revisionLog9.xml" ContentType="application/vnd.openxmlformats-officedocument.spreadsheetml.revisionLog+xml"/>
  <Override PartName="/xl/revisions/userNames.xml" ContentType="application/vnd.openxmlformats-officedocument.spreadsheetml.userNames+xml"/>
  <Override PartName="/docProps/core.xml" ContentType="application/vnd.openxmlformats-package.core-properties+xml"/>
  <Override PartName="/docProps/app.xml" ContentType="application/vnd.openxmlformats-officedocument.extended-properties+xml"/>
  <Override PartName="/xl/revisions/revisionLog7.xml" ContentType="application/vnd.openxmlformats-officedocument.spreadsheetml.revisionLog+xml"/>
  <Override PartName="/xl/revisions/revisionLog2.xml" ContentType="application/vnd.openxmlformats-officedocument.spreadsheetml.revisionLog+xml"/>
  <Override PartName="/xl/revisions/revisionLog1.xml" ContentType="application/vnd.openxmlformats-officedocument.spreadsheetml.revisionLog+xml"/>
  <Override PartName="/xl/revisions/revisionLog6.xml" ContentType="application/vnd.openxmlformats-officedocument.spreadsheetml.revisionLog+xml"/>
  <Override PartName="/xl/revisions/revisionLog5.xml" ContentType="application/vnd.openxmlformats-officedocument.spreadsheetml.revisionLog+xml"/>
  <Override PartName="/xl/revisions/revisionLog8.xml" ContentType="application/vnd.openxmlformats-officedocument.spreadsheetml.revisionLog+xml"/>
  <Override PartName="/xl/revisions/revisionLog4.xml" ContentType="application/vnd.openxmlformats-officedocument.spreadsheetml.revisionLog+xml"/>
  <Override PartName="/xl/revisions/revisionLog3.xml" ContentType="application/vnd.openxmlformats-officedocument.spreadsheetml.revisionLog+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165" yWindow="60" windowWidth="12240" windowHeight="11220"/>
  </bookViews>
  <sheets>
    <sheet name="Sheet1" sheetId="1" r:id="rId1"/>
    <sheet name="Sheet2" sheetId="2" r:id="rId2"/>
    <sheet name="Sheet3" sheetId="3" r:id="rId3"/>
  </sheets>
  <calcPr calcId="145621"/>
  <customWorkbookViews>
    <customWorkbookView name="Carmen NECSESCU - Personal View" guid="{39889193-E190-43E5-ACCC-F1C08D6AB133}" mergeInterval="0" personalView="1" maximized="1" windowWidth="1676" windowHeight="805" activeSheetId="1"/>
    <customWorkbookView name="necsescuc - Personal View" guid="{F8408B49-BA23-4E48-BD5E-F25B3AAADFB7}" mergeInterval="0" personalView="1" maximized="1" windowWidth="1362" windowHeight="503" activeSheetId="1"/>
  </customWorkbookViews>
</workbook>
</file>

<file path=xl/calcChain.xml><?xml version="1.0" encoding="utf-8"?>
<calcChain xmlns="http://schemas.openxmlformats.org/spreadsheetml/2006/main">
  <c r="C39" i="1" l="1"/>
  <c r="C82" i="1"/>
  <c r="C27" i="1"/>
  <c r="C51" i="1" l="1"/>
  <c r="C44" i="1"/>
  <c r="C10" i="1" l="1"/>
  <c r="C42" i="1" l="1"/>
  <c r="C74" i="1"/>
</calcChain>
</file>

<file path=xl/sharedStrings.xml><?xml version="1.0" encoding="utf-8"?>
<sst xmlns="http://schemas.openxmlformats.org/spreadsheetml/2006/main" count="107" uniqueCount="106">
  <si>
    <t>Nr.crt</t>
  </si>
  <si>
    <t>Punctaj</t>
  </si>
  <si>
    <t xml:space="preserve">Criteriu </t>
  </si>
  <si>
    <t>5.1</t>
  </si>
  <si>
    <t>5.2</t>
  </si>
  <si>
    <t>Complementaritatea cu alte investiții realizate din alte axe prioritare ale POR precum şi din alte surse de finanțare</t>
  </si>
  <si>
    <t>TOTAL</t>
  </si>
  <si>
    <t>Programul Operaţional Regional 2014-2020</t>
  </si>
  <si>
    <t>Prioritatea de investiţii 5.1 – Conservarea, protejarea, promovarea şi dezvoltarea patrimoniului natural şi cultural</t>
  </si>
  <si>
    <t>Calitatea, maturitatea și sustenabilitatea proiectului*</t>
  </si>
  <si>
    <r>
      <t>Respectarea principiilor privind dezvoltarea durabilă, egalitatea de şanse, de gen și nediscriminarea*</t>
    </r>
    <r>
      <rPr>
        <sz val="11"/>
        <color theme="1"/>
        <rFont val="Calibri"/>
        <family val="2"/>
        <charset val="238"/>
        <scheme val="minor"/>
      </rPr>
      <t xml:space="preserve"> (nu vor fi punctate măsurile de conformare cu obligațiile legale ale solicitantului în domeniile protecției mediului, a eficienței energetice, a respectării egalității de șanse și tratament)</t>
    </r>
  </si>
  <si>
    <t>NOTA</t>
  </si>
  <si>
    <t>a. Prin implementarea proiectului se preconizează o creşterea medie a numărului anual de vizitatori la obiectivul de patrimoniu cu peste 5%</t>
  </si>
  <si>
    <t xml:space="preserve">c. Prin implementarea proiectului se preconizează  păstrarea numărului anual de vizitarori  la obiectivul de patrimoniu </t>
  </si>
  <si>
    <t>3.1</t>
  </si>
  <si>
    <t>3.2</t>
  </si>
  <si>
    <t>4.1</t>
  </si>
  <si>
    <t>4.2</t>
  </si>
  <si>
    <t xml:space="preserve">Contribuţia proiectului la realizarea obiectivului specific al priorității de investiții* </t>
  </si>
  <si>
    <t>Grila de evaluare tehnică şi financiară</t>
  </si>
  <si>
    <t>6.1</t>
  </si>
  <si>
    <t>6.2</t>
  </si>
  <si>
    <t>1</t>
  </si>
  <si>
    <t>2.2</t>
  </si>
  <si>
    <t>2.1</t>
  </si>
  <si>
    <r>
      <rPr>
        <b/>
        <sz val="11"/>
        <color theme="1"/>
        <rFont val="Calibri"/>
        <family val="2"/>
        <charset val="238"/>
        <scheme val="minor"/>
      </rPr>
      <t>*</t>
    </r>
    <r>
      <rPr>
        <sz val="11"/>
        <color theme="1"/>
        <rFont val="Calibri"/>
        <family val="2"/>
        <charset val="238"/>
        <scheme val="minor"/>
      </rPr>
      <t xml:space="preserve"> Punctajul este cumulativ (2.1;2.2)</t>
    </r>
  </si>
  <si>
    <r>
      <t>Investiția include măsuri, instrumente, mecanisme de îmbunătățire a calității mediului înconjurător</t>
    </r>
    <r>
      <rPr>
        <sz val="11"/>
        <color theme="1"/>
        <rFont val="Calibri"/>
        <family val="2"/>
        <charset val="238"/>
        <scheme val="minor"/>
      </rPr>
      <t>, de minimizare la sursă a deșeurilor generate și/ sau susţinerea colectării selective a deşeurilor, de creştere a gradului de recuperare şi reciclare a deşeurilor şi gestionare corespunzatoare cu respectarea principiilor strategice şi a minimizării impactului asupra mediului şi sănătăţii umane</t>
    </r>
  </si>
  <si>
    <t>1.1</t>
  </si>
  <si>
    <t>1.2</t>
  </si>
  <si>
    <t>1.3</t>
  </si>
  <si>
    <t>1.4</t>
  </si>
  <si>
    <r>
      <rPr>
        <b/>
        <sz val="11"/>
        <color theme="1"/>
        <rFont val="Calibri"/>
        <family val="2"/>
        <charset val="238"/>
        <scheme val="minor"/>
      </rPr>
      <t>*</t>
    </r>
    <r>
      <rPr>
        <sz val="11"/>
        <color theme="1"/>
        <rFont val="Calibri"/>
        <family val="2"/>
        <charset val="238"/>
        <scheme val="minor"/>
      </rPr>
      <t xml:space="preserve"> Punctajul este cumulativ (5.1;5.2)</t>
    </r>
  </si>
  <si>
    <t xml:space="preserve">Contribuția proiectului la dezvoltarea locală, impactul economic preconizat, respectiv rolul obiectivului de patrimoniu în dezvoltarea economică a arealului în care este localizat, precum şi concordanţa cu documentele strategice </t>
  </si>
  <si>
    <t>1.5</t>
  </si>
  <si>
    <t>Concordanța buget/Deviz general*</t>
  </si>
  <si>
    <t>Sustenabilitatea proiectului (a. sau b.)</t>
  </si>
  <si>
    <t>b. accesibilitate directă prin căi de comunicaţii judeţene (drumuri judeţene)</t>
  </si>
  <si>
    <t>a. accesibilitate directă prin căi de comunicaţii naţionale</t>
  </si>
  <si>
    <t>c. accesibilitate directă prin căi de comunicaţii locale</t>
  </si>
  <si>
    <t xml:space="preserve">d. accesibilitatea nu este directă </t>
  </si>
  <si>
    <t>c. nu se desfăşoară activităţi economice realizate de terţi care sunt în legătură cu obiectivul de patrimoniu</t>
  </si>
  <si>
    <t>Există structuri de cazare clasificate în  localitate  (a. sau b. sau c.)</t>
  </si>
  <si>
    <t>Proiectul este relevant pentru atingerea obiectivelor din cadrul unei strategii de dezvoltare locală/judeţeană/regională/sectorială</t>
  </si>
  <si>
    <r>
      <rPr>
        <b/>
        <sz val="11"/>
        <rFont val="Calibri"/>
        <family val="2"/>
        <charset val="238"/>
        <scheme val="minor"/>
      </rPr>
      <t>*</t>
    </r>
    <r>
      <rPr>
        <sz val="11"/>
        <rFont val="Calibri"/>
        <family val="2"/>
        <charset val="238"/>
        <scheme val="minor"/>
      </rPr>
      <t xml:space="preserve"> Punctajul este cumulativ (1.1;1.2;1.3;1.4; 1.5)</t>
    </r>
  </si>
  <si>
    <t>Proiectul contribuie la creşterea numărului de vizitatori  (a. sau b. sau c.)</t>
  </si>
  <si>
    <t>b. Prin implementarea proiectului se preconizează  creşterea medie a numărului anual de vizitatori la obiectivul de patrimoniu de până la 5% (inclusiv 5%)</t>
  </si>
  <si>
    <t>Concentrare strategică a investiţiilor (3.1 sau 3.2)</t>
  </si>
  <si>
    <t>Proiectul este identificat în cadrul unei strategii integrate de dezvoltare urbană  (SIDU) finanţabilă în cadrul axei 4 din POR</t>
  </si>
  <si>
    <t xml:space="preserve">Proiectul nu face parte din SIDU sau SIDU nu a fost aprobată  </t>
  </si>
  <si>
    <r>
      <t xml:space="preserve">* </t>
    </r>
    <r>
      <rPr>
        <sz val="11"/>
        <rFont val="Calibri"/>
        <family val="2"/>
        <charset val="238"/>
        <scheme val="minor"/>
      </rPr>
      <t>Punctajul este cumulativ (4.1;4.2;4.3,4.4; 4.5)</t>
    </r>
  </si>
  <si>
    <t>Proiectul prevede crearea de facilităţi / adaptarea infrastructurii/ echipamentelor pentru accesul persoanelor cu dizabilităţi, în plus faţă de cele pentru conformarea cu normele legale</t>
  </si>
  <si>
    <t>d. Cheltuielile au fost corect încadrate în categoria celor eligibile sau neeligibile, iar pragurile pentru anumite cheltuieli au fost respectate conform Ghidului specific. Bugetul este corelat cu Devizul general şi devizele pe obiecte. Există corelare între buget (secţiunea 8.1) şi sursele de finanţare (secţiunea 8.2)</t>
  </si>
  <si>
    <t>* Punctajul este cumulativ (a. şi b. şi c. şi d.)</t>
  </si>
  <si>
    <t>b. Costurile sunt  suficiente şi necesare pentru implementarea proiectului</t>
  </si>
  <si>
    <t xml:space="preserve">Monumentul istoric este inclus într-un circuit turistic/traseu cultural </t>
  </si>
  <si>
    <t xml:space="preserve">a. Solicitantul a realizat o informare publică cu privire la intenţia de a implementa proiectul </t>
  </si>
  <si>
    <t xml:space="preserve">b. Solicitantul nu a realizat o informare publică cu privire la intenţia de a implementa proiectul </t>
  </si>
  <si>
    <t>Există o informare publică cu privire la intenţia de a implementa proiectul (a. sau b.)</t>
  </si>
  <si>
    <t>Investiţia propusă prin proiect este complementară cu 2 sau mai multe investiţii propuse/ în curs de realizare/finalizate la nivel local şi este în legătură cu proiectul propus</t>
  </si>
  <si>
    <t>Investiţia propusă prin proiect este complementară cu 1 invesţie propusă/ în curs de realizare/finalizate la nivel local şi este în legătură cu proiectul propus</t>
  </si>
  <si>
    <t>Investiţia propusă prin proiect nu este complementară cu nicio investiţie propusă/ în curs de realizare/finalizată la nivel local</t>
  </si>
  <si>
    <t>Există infrastructură de acces funcţională (a. sau b. sau c. sau d.)</t>
  </si>
  <si>
    <t>a. Costurile sunt rezonabile (conform OUG 66/2011)</t>
  </si>
  <si>
    <r>
      <t xml:space="preserve">1. Notarea cu 0  a unui criteriu sau subcriteriu nu duce la respingerea proiectului cu excepţia sub-criteriului sustenabilitate. In situaţia în care </t>
    </r>
    <r>
      <rPr>
        <b/>
        <sz val="11"/>
        <rFont val="Calibri"/>
        <family val="2"/>
        <charset val="238"/>
        <scheme val="minor"/>
      </rPr>
      <t>fluxul de numerar total cumulat înregistrează valori negative în cel puţin un an proiectul este respins la finanţare</t>
    </r>
  </si>
  <si>
    <r>
      <rPr>
        <sz val="11"/>
        <rFont val="Calibri"/>
        <family val="2"/>
        <charset val="238"/>
        <scheme val="minor"/>
      </rPr>
      <t xml:space="preserve">2. </t>
    </r>
    <r>
      <rPr>
        <b/>
        <sz val="11"/>
        <rFont val="Calibri"/>
        <family val="2"/>
        <charset val="238"/>
        <scheme val="minor"/>
      </rPr>
      <t>Proiectele care obţin 50 punte sau mai puţin sunt respinse la finanţare</t>
    </r>
  </si>
  <si>
    <t xml:space="preserve">a. există 5 sau mai multe structuri de cazare clasificate în localitate </t>
  </si>
  <si>
    <t xml:space="preserve">b. există între 1-4 structuri de cazare clasificate în localitate </t>
  </si>
  <si>
    <t xml:space="preserve">c. nu există structuri de cazare clasificate în localitate </t>
  </si>
  <si>
    <t>Sunt desfăşurate activităţi economice realizate de terţi, exclusiv cazare,  în legătură cu obiectivul de patrimoniu, în localitatea respectivă (a. sau b. sau c.)</t>
  </si>
  <si>
    <t>a. se desfăşoară mai multe activităţi economice realizate de terţi, exclusiv cazare, care sunt în legătură cu obiectivul de patrimoniu</t>
  </si>
  <si>
    <t>b.  se desfăşoară cel puţin o activitate economică realizată de terţi, exclusiv cazare, care este în legătură cu obiectivul de patrimoniu</t>
  </si>
  <si>
    <t>* Punctajul este cumulativ (a. şi b. şi c. şi d. şi e.)</t>
  </si>
  <si>
    <t>c. Soluţia tehnică propusă prin proiect răspunde în totalitate scopului/ obiectivelor acestuia</t>
  </si>
  <si>
    <t>b. Centralizatorul pe obiectivul de investiții (Formularul F1) este corelat cu centralizatoarele pe categorii de lucrări (Formularele F2), cu devizul general și cu bugetul proiectului. Formularele F1 și F2 sunt corelate între ele și sunt corelate cu Listele cu cantități de lucrări pe categorii de lucrări și utilaje și echipamente tehnologice, inclusiv dotări (Formularele F3 și F4).</t>
  </si>
  <si>
    <t>c. Soluţia tehnică propusă prin proiect răspunde scopului/ obiectivelor acestuia</t>
  </si>
  <si>
    <t>Maturitatea proiectului (a. sau b. sau c.)</t>
  </si>
  <si>
    <t>b.  Solicitantul are documentaţia tehnico-economică faza PT elaborată și conformă grilei de verificare PT - Anexa 3 PT</t>
  </si>
  <si>
    <t>c.  Solicitantul are documentaţia tehnico-economică faza PT elaborată și conformă grilei de verificare PT - Anexa 3 PT şi prezintă Autorizaţie de construire</t>
  </si>
  <si>
    <t>a. Piesele scrise sunt corelate şi respectă concluziile din studiile de teren, expertiza tehnică, etc. Părţile desenate sunt complete şi corespund cu părţile scrise</t>
  </si>
  <si>
    <t>b. Devizul general respectă metodologia şi structura în conformitate cu prevederile HG 28/2008 (Anexa 4 si Anexa 5). Devizele (general şi pe obiecte) estimative sunt clare, complete, realiste şi strâns corelate între ele. Devizele sunt corelate cu piesele desenate. Eşalonarea costurilor este corelată cu graficul de realizare a investiţiei</t>
  </si>
  <si>
    <t>d. Sunt descrise ipotezele de lucru şi modul în care a fost realizata evaluarea alternativelor optime selectate. A fost realizată analiza şi selecția variantei optime</t>
  </si>
  <si>
    <t>e. Situaţia actuală/existentă a obiectivului de investiţii este detaliată şi completă. Există corelare între amplasamentul investiţiei cu privire la prevederile DALI, Certificat de Urbanism, cererea de finanţare - descrierea investiţiei şi documentele privind imobilul sunt anexate la cererea de finanţare</t>
  </si>
  <si>
    <t>a.  Piesele scrise sunt corelate şi respectă concluziile din studiile de teren, expertiza tehnica,etc. Părţile desenate sunt complete şi corespund cu părţile scrise (memoriile tehnice pe specialități, caietele de sarcini și Formularele F1, F2 și F3)</t>
  </si>
  <si>
    <t>d. Situaţia actuală/existentă a obiectivului de investiţii este detaliată şi completă. Există corelare între amplasamentul investiţiei cu privire la prevederile PT,  Certificat de Urbanism /Autorizaţie de construire (după caz), cererea de finanţare - descrierea investiţiei şi documentele privind imobilul sunt anexate la cererea de finanţare</t>
  </si>
  <si>
    <t>e. Datele sunt suficiente, corecte şi justificate.  Memoriile tehnice pe specialități sunt corelate cu Memoriul Tehnic General. Eşalonarea costurilor este corelată cu graficul de realizare a investiţiei. Graficul de realizare a investiției este corelat cu calendarul activităților din cadrul cererii de finanțare</t>
  </si>
  <si>
    <t>c. Bugetul (secţiunea 8.1 din cererea de finanţare) este complet şi corelat cu calendarul de realizare a activităţilor prevăzute şi cu planificarea achiziţiilor publice, cu resursele materiale implicate în realizarea proiectului şi cu rezultatele anticipate, adica: nu există menţiuni în secţiunile privind activităţile, resursele şi rezultatele anticipate din cererea de finantare care nu au acoperire într-un subcapitol bugetar / linie bugetară; de asemenea, nu există subcapitol bugetar / linie bugetară fără corespondenţă în secţiunile privind activităţile, resursele şi rezultatele</t>
  </si>
  <si>
    <t xml:space="preserve">a. Solicitantul are documentația tehnico-economică faza  DALI elaborată şi conformă grilei de verificare DALI - Anexa 3 DALI şi cel puţin are lansată procedura EIA (scrisoarea solicitantului înregistrată la Direcţia Judeţeană/Regională de Protecţia Mediului) </t>
  </si>
  <si>
    <t>** In funcţie de tipul documentaţiei tehnico-economice depuse de solicitant , respectiv DALI sau PT se va utiliza secţiunea 4.1 a sau 4.1 b din prezenta grilă</t>
  </si>
  <si>
    <r>
      <t xml:space="preserve">a. Fluxul de numerar total </t>
    </r>
    <r>
      <rPr>
        <i/>
        <sz val="11"/>
        <rFont val="Calibri"/>
        <family val="2"/>
        <charset val="238"/>
        <scheme val="minor"/>
      </rPr>
      <t xml:space="preserve">cumulat este pozitiv în fiecare an al proiecţiei </t>
    </r>
  </si>
  <si>
    <r>
      <t xml:space="preserve">b. Fluxul de numerar total </t>
    </r>
    <r>
      <rPr>
        <i/>
        <sz val="11"/>
        <rFont val="Calibri"/>
        <family val="2"/>
        <charset val="238"/>
        <scheme val="minor"/>
      </rPr>
      <t xml:space="preserve">cumulat înregistrează valori negative în cel puţin un an </t>
    </r>
  </si>
  <si>
    <t>Anexa 3 SUERD</t>
  </si>
  <si>
    <t>Valoarea pentru istoria, cultura şi civilizaţia naţională şi universală a obiectivului de patrimoniu (a. sau b)</t>
  </si>
  <si>
    <t xml:space="preserve">a. Investiţiile propuse prin proiect vizează patrimoniul cultural naţional </t>
  </si>
  <si>
    <t>b. Investiţiile propuse prin proiect vizează patrimoniul cultural local din mediu urban</t>
  </si>
  <si>
    <t>Proiectul va fi inclus într-o rută culturală existentă din regiunea Dunării</t>
  </si>
  <si>
    <t>4</t>
  </si>
  <si>
    <t>Proiectul preia o soluţie de protejare a obiectivului de patrimoniu implementată cu succes într-o altă ţară SUERD</t>
  </si>
  <si>
    <t xml:space="preserve">5.1.a Calitatea/coerenţa documentaţiei tehnico-economice / faza DALI** - se va avea în vedere şi                                                   Anexa 3 DALI </t>
  </si>
  <si>
    <t xml:space="preserve">5.1.b. Calitatea/coerența documentaţiei tehnico-economice / faza PT** - se va avea în vedere şi                                                   Anexa 3 PT </t>
  </si>
  <si>
    <t>5.3</t>
  </si>
  <si>
    <t>5.4</t>
  </si>
  <si>
    <t>5.5</t>
  </si>
  <si>
    <t>7.1</t>
  </si>
  <si>
    <t>7.2</t>
  </si>
  <si>
    <t>7.3</t>
  </si>
  <si>
    <t>Contribuția proiectului la realizarea obiectivelor SUERD pentru Aria prioritară 3 “Promovarea culturii și a turismului, a contactelor directe între oameni”(4.1 şi 4.2)</t>
  </si>
</sst>
</file>

<file path=xl/styles.xml><?xml version="1.0" encoding="utf-8"?>
<styleSheet xmlns="http://schemas.openxmlformats.org/spreadsheetml/2006/main" xmlns:mc="http://schemas.openxmlformats.org/markup-compatibility/2006" xmlns:x14ac="http://schemas.microsoft.com/office/spreadsheetml/2009/9/ac" mc:Ignorable="x14ac">
  <fonts count="10" x14ac:knownFonts="1">
    <font>
      <sz val="11"/>
      <color theme="1"/>
      <name val="Calibri"/>
      <family val="2"/>
      <charset val="238"/>
      <scheme val="minor"/>
    </font>
    <font>
      <b/>
      <sz val="11"/>
      <color theme="1"/>
      <name val="Calibri"/>
      <family val="2"/>
      <charset val="238"/>
      <scheme val="minor"/>
    </font>
    <font>
      <sz val="10"/>
      <color theme="1"/>
      <name val="Trebuchet MS"/>
      <family val="2"/>
      <charset val="238"/>
    </font>
    <font>
      <b/>
      <sz val="10"/>
      <color theme="1"/>
      <name val="Trebuchet MS"/>
      <family val="2"/>
      <charset val="238"/>
    </font>
    <font>
      <i/>
      <sz val="11"/>
      <color theme="1"/>
      <name val="Calibri"/>
      <family val="2"/>
      <charset val="238"/>
      <scheme val="minor"/>
    </font>
    <font>
      <sz val="11"/>
      <color rgb="FFFF0000"/>
      <name val="Calibri"/>
      <family val="2"/>
      <charset val="238"/>
      <scheme val="minor"/>
    </font>
    <font>
      <i/>
      <sz val="11"/>
      <name val="Calibri"/>
      <family val="2"/>
      <charset val="238"/>
      <scheme val="minor"/>
    </font>
    <font>
      <b/>
      <sz val="11"/>
      <name val="Calibri"/>
      <family val="2"/>
      <charset val="238"/>
      <scheme val="minor"/>
    </font>
    <font>
      <sz val="11"/>
      <name val="Calibri"/>
      <family val="2"/>
      <charset val="238"/>
      <scheme val="minor"/>
    </font>
    <font>
      <sz val="11"/>
      <color theme="1"/>
      <name val="Calibri"/>
      <family val="2"/>
      <scheme val="minor"/>
    </font>
  </fonts>
  <fills count="4">
    <fill>
      <patternFill patternType="none"/>
    </fill>
    <fill>
      <patternFill patternType="gray125"/>
    </fill>
    <fill>
      <patternFill patternType="solid">
        <fgColor theme="0"/>
        <bgColor indexed="64"/>
      </patternFill>
    </fill>
    <fill>
      <patternFill patternType="solid">
        <fgColor theme="6" tint="0.59999389629810485"/>
        <bgColor indexed="64"/>
      </patternFill>
    </fill>
  </fills>
  <borders count="5">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bottom style="thin">
        <color theme="4" tint="-0.24994659260841701"/>
      </bottom>
      <diagonal/>
    </border>
    <border>
      <left style="medium">
        <color indexed="64"/>
      </left>
      <right style="medium">
        <color indexed="64"/>
      </right>
      <top style="medium">
        <color indexed="64"/>
      </top>
      <bottom style="medium">
        <color indexed="64"/>
      </bottom>
      <diagonal/>
    </border>
  </borders>
  <cellStyleXfs count="2">
    <xf numFmtId="0" fontId="0" fillId="0" borderId="0"/>
    <xf numFmtId="0" fontId="9" fillId="0" borderId="0"/>
  </cellStyleXfs>
  <cellXfs count="73">
    <xf numFmtId="0" fontId="0" fillId="0" borderId="0" xfId="0"/>
    <xf numFmtId="49" fontId="0" fillId="0" borderId="0" xfId="0" applyNumberFormat="1"/>
    <xf numFmtId="0" fontId="0" fillId="0" borderId="0" xfId="0" applyAlignment="1">
      <alignment horizontal="center" vertical="center"/>
    </xf>
    <xf numFmtId="0" fontId="1" fillId="0" borderId="1" xfId="0" applyFont="1" applyBorder="1" applyAlignment="1">
      <alignment horizontal="center" vertical="center" wrapText="1"/>
    </xf>
    <xf numFmtId="49" fontId="0" fillId="0" borderId="0" xfId="0" applyNumberFormat="1" applyAlignment="1">
      <alignment horizontal="center" vertical="center"/>
    </xf>
    <xf numFmtId="0" fontId="1" fillId="0" borderId="1" xfId="0" applyNumberFormat="1" applyFont="1" applyBorder="1" applyAlignment="1">
      <alignment horizontal="center" vertical="center" wrapText="1"/>
    </xf>
    <xf numFmtId="0" fontId="1" fillId="0" borderId="0" xfId="0" applyFont="1"/>
    <xf numFmtId="0" fontId="2" fillId="0" borderId="0" xfId="0" applyFont="1"/>
    <xf numFmtId="0" fontId="3" fillId="0" borderId="0" xfId="0" applyFont="1" applyAlignment="1">
      <alignment horizontal="center"/>
    </xf>
    <xf numFmtId="0" fontId="2" fillId="0" borderId="0" xfId="0" applyFont="1" applyAlignment="1">
      <alignment horizontal="center" vertical="center"/>
    </xf>
    <xf numFmtId="0" fontId="4" fillId="2" borderId="2" xfId="0" applyFont="1" applyFill="1" applyBorder="1" applyAlignment="1">
      <alignment horizontal="left" vertical="center" wrapText="1"/>
    </xf>
    <xf numFmtId="0" fontId="0" fillId="0" borderId="1" xfId="0" applyFont="1" applyBorder="1" applyAlignment="1">
      <alignment horizontal="center" vertical="center" wrapText="1"/>
    </xf>
    <xf numFmtId="0" fontId="0" fillId="0" borderId="1" xfId="0" applyFont="1" applyBorder="1" applyAlignment="1">
      <alignment horizontal="left" vertical="center" wrapText="1"/>
    </xf>
    <xf numFmtId="0" fontId="4" fillId="0" borderId="2" xfId="0" applyFont="1" applyBorder="1" applyAlignment="1">
      <alignment horizontal="center" vertical="center" wrapText="1"/>
    </xf>
    <xf numFmtId="49" fontId="4" fillId="0" borderId="1" xfId="0" applyNumberFormat="1" applyFont="1" applyBorder="1" applyAlignment="1">
      <alignment horizontal="center" vertical="center" wrapText="1"/>
    </xf>
    <xf numFmtId="49" fontId="4" fillId="0" borderId="2" xfId="0" applyNumberFormat="1" applyFont="1" applyBorder="1" applyAlignment="1">
      <alignment horizontal="center" vertical="center" wrapText="1"/>
    </xf>
    <xf numFmtId="0" fontId="4" fillId="0" borderId="1" xfId="0" applyFont="1" applyBorder="1" applyAlignment="1">
      <alignment horizontal="center" vertical="center" wrapText="1"/>
    </xf>
    <xf numFmtId="0" fontId="1" fillId="2" borderId="2" xfId="0" applyFont="1" applyFill="1" applyBorder="1" applyAlignment="1">
      <alignment horizontal="center" vertical="center" wrapText="1"/>
    </xf>
    <xf numFmtId="0" fontId="4" fillId="0" borderId="1" xfId="0" applyFont="1" applyBorder="1" applyAlignment="1">
      <alignment horizontal="center" vertical="center"/>
    </xf>
    <xf numFmtId="49" fontId="0" fillId="0" borderId="2" xfId="0" applyNumberFormat="1" applyFont="1" applyBorder="1" applyAlignment="1">
      <alignment horizontal="center" vertical="center" wrapText="1"/>
    </xf>
    <xf numFmtId="0" fontId="0" fillId="2" borderId="2" xfId="0" applyFont="1" applyFill="1" applyBorder="1" applyAlignment="1">
      <alignment horizontal="left" vertical="center" wrapText="1"/>
    </xf>
    <xf numFmtId="0" fontId="0" fillId="0" borderId="2" xfId="0" applyFont="1" applyBorder="1" applyAlignment="1">
      <alignment horizontal="center" vertical="center" wrapText="1"/>
    </xf>
    <xf numFmtId="49" fontId="0" fillId="0" borderId="1" xfId="0" applyNumberFormat="1" applyFont="1" applyBorder="1" applyAlignment="1">
      <alignment horizontal="center" vertical="center" wrapText="1"/>
    </xf>
    <xf numFmtId="0" fontId="0" fillId="0" borderId="1" xfId="0" applyFont="1" applyBorder="1" applyAlignment="1">
      <alignment horizontal="center" vertical="center"/>
    </xf>
    <xf numFmtId="0" fontId="5" fillId="0" borderId="0" xfId="0" applyFont="1"/>
    <xf numFmtId="49" fontId="5" fillId="0" borderId="1" xfId="0" applyNumberFormat="1" applyFont="1" applyBorder="1" applyAlignment="1">
      <alignment horizontal="center" vertical="center" wrapText="1"/>
    </xf>
    <xf numFmtId="0" fontId="6" fillId="0" borderId="1" xfId="0" applyFont="1" applyBorder="1" applyAlignment="1">
      <alignment horizontal="left" vertical="center" wrapText="1"/>
    </xf>
    <xf numFmtId="0" fontId="1" fillId="0" borderId="4" xfId="0" applyFont="1" applyBorder="1" applyAlignment="1">
      <alignment horizontal="center" vertical="center" wrapText="1"/>
    </xf>
    <xf numFmtId="49" fontId="0" fillId="0" borderId="1" xfId="0" applyNumberFormat="1" applyFont="1" applyBorder="1" applyAlignment="1">
      <alignment horizontal="center" vertical="center"/>
    </xf>
    <xf numFmtId="0" fontId="0" fillId="0" borderId="1" xfId="0" applyNumberFormat="1" applyFont="1" applyBorder="1" applyAlignment="1">
      <alignment horizontal="center" vertical="center" wrapText="1"/>
    </xf>
    <xf numFmtId="49" fontId="8" fillId="0" borderId="1" xfId="0" applyNumberFormat="1" applyFont="1" applyBorder="1" applyAlignment="1">
      <alignment horizontal="left" vertical="center" wrapText="1"/>
    </xf>
    <xf numFmtId="49" fontId="0" fillId="0" borderId="1" xfId="0" applyNumberFormat="1" applyFont="1" applyBorder="1" applyAlignment="1">
      <alignment horizontal="left" vertical="center" wrapText="1"/>
    </xf>
    <xf numFmtId="0" fontId="4" fillId="0" borderId="1" xfId="0" applyFont="1" applyBorder="1" applyAlignment="1">
      <alignment horizontal="left" vertical="center" wrapText="1"/>
    </xf>
    <xf numFmtId="0" fontId="6" fillId="0" borderId="1" xfId="0" applyFont="1" applyBorder="1" applyAlignment="1">
      <alignment horizontal="center" vertical="center"/>
    </xf>
    <xf numFmtId="0" fontId="6" fillId="0" borderId="1" xfId="0" applyNumberFormat="1" applyFont="1" applyBorder="1" applyAlignment="1">
      <alignment horizontal="center" vertical="center"/>
    </xf>
    <xf numFmtId="0" fontId="6" fillId="0" borderId="1" xfId="0" applyNumberFormat="1" applyFont="1" applyBorder="1" applyAlignment="1">
      <alignment horizontal="center" vertical="center" wrapText="1"/>
    </xf>
    <xf numFmtId="49" fontId="8" fillId="0" borderId="0" xfId="0" applyNumberFormat="1" applyFont="1"/>
    <xf numFmtId="14" fontId="5" fillId="0" borderId="0" xfId="0" applyNumberFormat="1" applyFont="1"/>
    <xf numFmtId="0" fontId="8" fillId="0" borderId="1" xfId="0" applyFont="1" applyBorder="1" applyAlignment="1">
      <alignment horizontal="left" vertical="center" wrapText="1"/>
    </xf>
    <xf numFmtId="49" fontId="6" fillId="0" borderId="1" xfId="0" applyNumberFormat="1" applyFont="1" applyBorder="1" applyAlignment="1">
      <alignment horizontal="left" vertical="center" wrapText="1"/>
    </xf>
    <xf numFmtId="16" fontId="8" fillId="0" borderId="1" xfId="0" quotePrefix="1" applyNumberFormat="1" applyFont="1" applyBorder="1" applyAlignment="1">
      <alignment horizontal="center" vertical="center" wrapText="1"/>
    </xf>
    <xf numFmtId="49" fontId="8" fillId="2" borderId="1" xfId="0" applyNumberFormat="1" applyFont="1" applyFill="1" applyBorder="1" applyAlignment="1">
      <alignment horizontal="left" vertical="center" wrapText="1"/>
    </xf>
    <xf numFmtId="0" fontId="8" fillId="2" borderId="2" xfId="0" applyFont="1" applyFill="1" applyBorder="1" applyAlignment="1">
      <alignment horizontal="center" vertical="center" wrapText="1"/>
    </xf>
    <xf numFmtId="0" fontId="8" fillId="2" borderId="2" xfId="0" applyFont="1" applyFill="1" applyBorder="1" applyAlignment="1">
      <alignment horizontal="left" vertical="center" wrapText="1"/>
    </xf>
    <xf numFmtId="0" fontId="6" fillId="2" borderId="2" xfId="0" applyFont="1" applyFill="1" applyBorder="1" applyAlignment="1">
      <alignment horizontal="left" vertical="center" wrapText="1"/>
    </xf>
    <xf numFmtId="0" fontId="8" fillId="0" borderId="1" xfId="0" applyFont="1" applyBorder="1" applyAlignment="1">
      <alignment horizontal="center" vertical="center" wrapText="1"/>
    </xf>
    <xf numFmtId="0" fontId="6" fillId="0" borderId="2" xfId="0" applyFont="1" applyBorder="1" applyAlignment="1">
      <alignment horizontal="center" vertical="center" wrapText="1"/>
    </xf>
    <xf numFmtId="0" fontId="8" fillId="0" borderId="3" xfId="0" applyFont="1" applyBorder="1" applyAlignment="1">
      <alignment horizontal="left" vertical="center" wrapText="1"/>
    </xf>
    <xf numFmtId="0" fontId="7" fillId="0" borderId="1" xfId="0" applyFont="1" applyBorder="1" applyAlignment="1">
      <alignment horizontal="left" vertical="center" wrapText="1"/>
    </xf>
    <xf numFmtId="49" fontId="8" fillId="0" borderId="1" xfId="0" applyNumberFormat="1" applyFont="1" applyBorder="1" applyAlignment="1">
      <alignment horizontal="center" vertical="center" wrapText="1"/>
    </xf>
    <xf numFmtId="0" fontId="8" fillId="0" borderId="0" xfId="0" applyFont="1"/>
    <xf numFmtId="49" fontId="1" fillId="3" borderId="2" xfId="0" applyNumberFormat="1" applyFont="1" applyFill="1" applyBorder="1" applyAlignment="1">
      <alignment horizontal="center" vertical="center" wrapText="1"/>
    </xf>
    <xf numFmtId="0" fontId="1" fillId="3" borderId="2" xfId="0" applyFont="1" applyFill="1" applyBorder="1" applyAlignment="1">
      <alignment horizontal="center" vertical="center" wrapText="1"/>
    </xf>
    <xf numFmtId="0" fontId="1" fillId="3" borderId="1" xfId="0" applyFont="1" applyFill="1" applyBorder="1" applyAlignment="1">
      <alignment horizontal="center" vertical="center" wrapText="1"/>
    </xf>
    <xf numFmtId="0" fontId="1" fillId="3" borderId="1" xfId="0" applyNumberFormat="1" applyFont="1" applyFill="1" applyBorder="1" applyAlignment="1">
      <alignment horizontal="center" vertical="center" wrapText="1"/>
    </xf>
    <xf numFmtId="49" fontId="7" fillId="3" borderId="1" xfId="0" applyNumberFormat="1" applyFont="1" applyFill="1" applyBorder="1" applyAlignment="1">
      <alignment horizontal="center" vertical="center" wrapText="1"/>
    </xf>
    <xf numFmtId="49" fontId="1" fillId="3" borderId="1" xfId="0" applyNumberFormat="1" applyFont="1" applyFill="1" applyBorder="1" applyAlignment="1">
      <alignment horizontal="center" vertical="center" wrapText="1"/>
    </xf>
    <xf numFmtId="0" fontId="7" fillId="3" borderId="1" xfId="0" applyFont="1" applyFill="1" applyBorder="1" applyAlignment="1">
      <alignment horizontal="center" vertical="center" wrapText="1"/>
    </xf>
    <xf numFmtId="49" fontId="7" fillId="0" borderId="0" xfId="0" applyNumberFormat="1" applyFont="1" applyAlignment="1">
      <alignment horizontal="center" vertical="center" wrapText="1"/>
    </xf>
    <xf numFmtId="49" fontId="0" fillId="0" borderId="0" xfId="0" applyNumberFormat="1" applyAlignment="1">
      <alignment horizontal="center" vertical="center" wrapText="1"/>
    </xf>
    <xf numFmtId="0" fontId="8" fillId="2" borderId="0" xfId="0" applyFont="1" applyFill="1" applyBorder="1" applyAlignment="1">
      <alignment horizontal="center" vertical="center" wrapText="1"/>
    </xf>
    <xf numFmtId="0" fontId="1" fillId="0" borderId="0" xfId="0" applyFont="1" applyFill="1" applyBorder="1" applyAlignment="1">
      <alignment horizontal="center" vertical="center" wrapText="1"/>
    </xf>
    <xf numFmtId="0" fontId="0" fillId="2" borderId="0" xfId="0" applyFont="1" applyFill="1" applyBorder="1" applyAlignment="1">
      <alignment horizontal="left" vertical="center" wrapText="1"/>
    </xf>
    <xf numFmtId="49" fontId="0" fillId="2" borderId="1" xfId="0" applyNumberFormat="1" applyFont="1" applyFill="1" applyBorder="1" applyAlignment="1">
      <alignment horizontal="center" vertical="center" wrapText="1"/>
    </xf>
    <xf numFmtId="0" fontId="0" fillId="2" borderId="1" xfId="0" applyFont="1" applyFill="1" applyBorder="1" applyAlignment="1">
      <alignment horizontal="left" vertical="center" wrapText="1"/>
    </xf>
    <xf numFmtId="0" fontId="6" fillId="0" borderId="1" xfId="0" applyFont="1" applyBorder="1" applyAlignment="1">
      <alignment horizontal="center" vertical="center" wrapText="1"/>
    </xf>
    <xf numFmtId="0" fontId="4" fillId="0" borderId="0" xfId="0" applyFont="1"/>
    <xf numFmtId="0" fontId="4" fillId="2" borderId="2" xfId="0" applyFont="1" applyFill="1" applyBorder="1" applyAlignment="1">
      <alignment horizontal="center" vertical="center" wrapText="1"/>
    </xf>
    <xf numFmtId="49" fontId="0" fillId="3" borderId="2" xfId="0" applyNumberFormat="1" applyFont="1" applyFill="1" applyBorder="1" applyAlignment="1">
      <alignment horizontal="center" vertical="center" wrapText="1"/>
    </xf>
    <xf numFmtId="49" fontId="0" fillId="2" borderId="2" xfId="0" applyNumberFormat="1" applyFont="1" applyFill="1" applyBorder="1" applyAlignment="1">
      <alignment horizontal="center" vertical="center" wrapText="1"/>
    </xf>
    <xf numFmtId="0" fontId="0" fillId="2" borderId="1" xfId="0" applyFill="1" applyBorder="1" applyAlignment="1">
      <alignment horizontal="justify" vertical="center"/>
    </xf>
    <xf numFmtId="0" fontId="0" fillId="2" borderId="2" xfId="0" applyFont="1" applyFill="1" applyBorder="1" applyAlignment="1">
      <alignment horizontal="center" vertical="center" wrapText="1"/>
    </xf>
    <xf numFmtId="0" fontId="1" fillId="3" borderId="0" xfId="0" applyFont="1" applyFill="1" applyAlignment="1">
      <alignment horizontal="center" vertical="center" wrapText="1"/>
    </xf>
  </cellXfs>
  <cellStyles count="2">
    <cellStyle name="Normal" xfId="0" builtinId="0"/>
    <cellStyle name="Normal 2" xfId="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revisionHeaders" Target="revisions/revisionHeaders.xml"/><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 Id="rId9" Type="http://schemas.openxmlformats.org/officeDocument/2006/relationships/usernames" Target="revisions/userNames.xml"/></Relationships>
</file>

<file path=xl/revisions/_rels/revisionHeaders.xml.rels><?xml version="1.0" encoding="UTF-8" standalone="yes"?>
<Relationships xmlns="http://schemas.openxmlformats.org/package/2006/relationships"><Relationship Id="rId109" Type="http://schemas.openxmlformats.org/officeDocument/2006/relationships/revisionLog" Target="revisionLog7.xml"/><Relationship Id="rId104" Type="http://schemas.openxmlformats.org/officeDocument/2006/relationships/revisionLog" Target="revisionLog2.xml"/><Relationship Id="rId108" Type="http://schemas.openxmlformats.org/officeDocument/2006/relationships/revisionLog" Target="revisionLog6.xml"/><Relationship Id="rId107" Type="http://schemas.openxmlformats.org/officeDocument/2006/relationships/revisionLog" Target="revisionLog5.xml"/><Relationship Id="rId111" Type="http://schemas.openxmlformats.org/officeDocument/2006/relationships/revisionLog" Target="revisionLog9.xml"/><Relationship Id="rId110" Type="http://schemas.openxmlformats.org/officeDocument/2006/relationships/revisionLog" Target="revisionLog8.xml"/><Relationship Id="rId106" Type="http://schemas.openxmlformats.org/officeDocument/2006/relationships/revisionLog" Target="revisionLog4.xml"/><Relationship Id="rId105" Type="http://schemas.openxmlformats.org/officeDocument/2006/relationships/revisionLog" Target="revisionLog3.xml"/></Relationships>
</file>

<file path=xl/revisions/revisionHeaders.xml><?xml version="1.0" encoding="utf-8"?>
<headers xmlns="http://schemas.openxmlformats.org/spreadsheetml/2006/main" xmlns:r="http://schemas.openxmlformats.org/officeDocument/2006/relationships" xmlns:mc="http://schemas.openxmlformats.org/markup-compatibility/2006" xmlns:x14ac="http://schemas.microsoft.com/office/spreadsheetml/2009/9/ac" mc:Ignorable="x14ac" guid="{6556F91E-62F1-4B40-87E8-8AF5E3EB884F}" diskRevisions="1" revisionId="818" version="9">
  <header guid="{C1426940-A92F-4834-8575-82C93621D29C}" dateTime="2017-05-22T21:05:49" maxSheetId="4" userName="Carmen NECSESCU" r:id="rId104" minRId="771">
    <sheetIdMap count="3">
      <sheetId val="1"/>
      <sheetId val="2"/>
      <sheetId val="3"/>
    </sheetIdMap>
  </header>
  <header guid="{C0FE2141-3A03-476E-87E9-CC28278BB7EA}" dateTime="2017-05-22T21:09:36" maxSheetId="4" userName="Carmen NECSESCU" r:id="rId105" minRId="772" maxRId="781">
    <sheetIdMap count="3">
      <sheetId val="1"/>
      <sheetId val="2"/>
      <sheetId val="3"/>
    </sheetIdMap>
  </header>
  <header guid="{CE5B058C-B4E8-4D42-92C4-C7DBBA1FE7E2}" dateTime="2017-05-22T21:16:53" maxSheetId="4" userName="Carmen NECSESCU" r:id="rId106" minRId="782" maxRId="791">
    <sheetIdMap count="3">
      <sheetId val="1"/>
      <sheetId val="2"/>
      <sheetId val="3"/>
    </sheetIdMap>
  </header>
  <header guid="{B6F0274E-0B6B-4E00-9BC7-F275A52624A3}" dateTime="2017-05-22T21:18:09" maxSheetId="4" userName="Carmen NECSESCU" r:id="rId107" minRId="792">
    <sheetIdMap count="3">
      <sheetId val="1"/>
      <sheetId val="2"/>
      <sheetId val="3"/>
    </sheetIdMap>
  </header>
  <header guid="{F2AFD7E0-2246-4C82-991E-182817DA4FBE}" dateTime="2017-05-22T21:18:54" maxSheetId="4" userName="Carmen NECSESCU" r:id="rId108" minRId="793">
    <sheetIdMap count="3">
      <sheetId val="1"/>
      <sheetId val="2"/>
      <sheetId val="3"/>
    </sheetIdMap>
  </header>
  <header guid="{3E99F2BB-23D3-4B7B-998C-281E94FA8EA0}" dateTime="2017-05-22T21:25:22" maxSheetId="4" userName="Carmen NECSESCU" r:id="rId109" minRId="794" maxRId="817">
    <sheetIdMap count="3">
      <sheetId val="1"/>
      <sheetId val="2"/>
      <sheetId val="3"/>
    </sheetIdMap>
  </header>
  <header guid="{BE09DA34-4851-4F23-B0D6-48B2A6017E3A}" dateTime="2017-05-22T21:55:52" maxSheetId="4" userName="Carmen NECSESCU" r:id="rId110" minRId="818">
    <sheetIdMap count="3">
      <sheetId val="1"/>
      <sheetId val="2"/>
      <sheetId val="3"/>
    </sheetIdMap>
  </header>
  <header guid="{6556F91E-62F1-4B40-87E8-8AF5E3EB884F}" dateTime="2017-05-23T21:09:02" maxSheetId="4" userName="Carmen NECSESCU" r:id="rId111">
    <sheetIdMap count="3">
      <sheetId val="1"/>
      <sheetId val="2"/>
      <sheetId val="3"/>
    </sheetIdMap>
  </header>
</headers>
</file>

<file path=xl/revisions/revisionLog2.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771" sId="1">
    <oc r="C4" t="inlineStr">
      <is>
        <t>Anexa 3</t>
      </is>
    </oc>
    <nc r="C4" t="inlineStr">
      <is>
        <t>Anexa 3 SUERD</t>
      </is>
    </nc>
  </rcc>
  <rcv guid="{39889193-E190-43E5-ACCC-F1C08D6AB133}" action="delete"/>
  <rcv guid="{39889193-E190-43E5-ACCC-F1C08D6AB133}" action="add"/>
</revisions>
</file>

<file path=xl/revisions/revisionLog3.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772" sId="1">
    <oc r="B30" t="inlineStr">
      <is>
        <t>a. Investiţiile propuse prin proiect vizează patrimoniul UNESCO</t>
      </is>
    </oc>
    <nc r="B30"/>
  </rcc>
  <rcc rId="773" sId="1">
    <oc r="C30">
      <v>15</v>
    </oc>
    <nc r="C30"/>
  </rcc>
  <rrc rId="774" sId="1" ref="A30:XFD30" action="deleteRow">
    <undo index="0" exp="ref" v="1" dr="C30" r="C27" sId="1"/>
    <rfmt sheetId="1" xfDxf="1" sqref="A30:XFD30" start="0" length="0"/>
    <rfmt sheetId="1" sqref="A30" start="0" length="0">
      <dxf>
        <font>
          <i/>
          <sz val="11"/>
          <color theme="1"/>
          <name val="Calibri"/>
          <scheme val="minor"/>
        </font>
        <numFmt numFmtId="30" formatCode="@"/>
        <alignment horizontal="center" vertical="center" wrapText="1" readingOrder="0"/>
        <border outline="0">
          <left style="thin">
            <color indexed="64"/>
          </left>
          <right style="thin">
            <color indexed="64"/>
          </right>
          <bottom style="thin">
            <color indexed="64"/>
          </bottom>
        </border>
      </dxf>
    </rfmt>
    <rfmt sheetId="1" sqref="B30" start="0" length="0">
      <dxf>
        <font>
          <i/>
          <sz val="11"/>
          <color auto="1"/>
          <name val="Calibri"/>
          <scheme val="minor"/>
        </font>
        <fill>
          <patternFill patternType="solid">
            <bgColor theme="0"/>
          </patternFill>
        </fill>
        <alignment horizontal="left" vertical="center" wrapText="1" readingOrder="0"/>
        <border outline="0">
          <left style="thin">
            <color indexed="64"/>
          </left>
          <right style="thin">
            <color indexed="64"/>
          </right>
          <bottom style="thin">
            <color indexed="64"/>
          </bottom>
        </border>
      </dxf>
    </rfmt>
    <rfmt sheetId="1" sqref="C30" start="0" length="0">
      <dxf>
        <font>
          <i/>
          <sz val="11"/>
          <color theme="1"/>
          <name val="Calibri"/>
          <scheme val="minor"/>
        </font>
        <alignment horizontal="center" vertical="center" wrapText="1" readingOrder="0"/>
        <border outline="0">
          <left style="thin">
            <color indexed="64"/>
          </left>
          <right style="thin">
            <color indexed="64"/>
          </right>
          <bottom style="thin">
            <color indexed="64"/>
          </bottom>
        </border>
      </dxf>
    </rfmt>
  </rrc>
  <rcc rId="775" sId="1">
    <oc r="C27">
      <f>#REF!+C33</f>
    </oc>
    <nc r="C27">
      <f>C29+C33</f>
    </nc>
  </rcc>
  <rcc rId="776" sId="1">
    <nc r="C29">
      <v>10</v>
    </nc>
  </rcc>
  <rcc rId="777" sId="1">
    <oc r="B29" t="inlineStr">
      <is>
        <t>Valoarea pentru istoria, cultura şi civilizaţia naţională şi universală a obiectivului de patrimoniu (a. sau b. sau c.)</t>
      </is>
    </oc>
    <nc r="B29" t="inlineStr">
      <is>
        <t>Valoarea pentru istoria, cultura şi civilizaţia naţională şi universală a obiectivului de patrimoniu (a. sau b)</t>
      </is>
    </nc>
  </rcc>
  <rcc rId="778" sId="1">
    <oc r="B30" t="inlineStr">
      <is>
        <t xml:space="preserve">b. Investiţiile propuse prin proiect vizează patrimoniul cultural naţional </t>
      </is>
    </oc>
    <nc r="B30" t="inlineStr">
      <is>
        <t xml:space="preserve">a. Investiţiile propuse prin proiect vizează patrimoniul cultural naţional </t>
      </is>
    </nc>
  </rcc>
  <rcc rId="779" sId="1">
    <oc r="B31" t="inlineStr">
      <is>
        <t>c. Investiţiile propuse prin proiect vizează patrimoniul cultural local din mediu urban</t>
      </is>
    </oc>
    <nc r="B31" t="inlineStr">
      <is>
        <t>b. Investiţiile propuse prin proiect vizează patrimoniul cultural local din mediu urban</t>
      </is>
    </nc>
  </rcc>
  <rfmt sheetId="1" sqref="C29" start="0" length="2147483647">
    <dxf>
      <font>
        <i/>
      </font>
    </dxf>
  </rfmt>
  <rfmt sheetId="1" sqref="C29" start="0" length="2147483647">
    <dxf>
      <font>
        <b val="0"/>
      </font>
    </dxf>
  </rfmt>
  <rrc rId="780" sId="1" ref="A79:XFD79" action="insertRow"/>
  <rfmt sheetId="1" sqref="A79:C79">
    <dxf>
      <fill>
        <patternFill>
          <bgColor theme="6"/>
        </patternFill>
      </fill>
    </dxf>
  </rfmt>
  <rfmt sheetId="1" sqref="A79:C79">
    <dxf>
      <fill>
        <patternFill>
          <bgColor theme="6" tint="0.59999389629810485"/>
        </patternFill>
      </fill>
    </dxf>
  </rfmt>
  <rcc rId="781" sId="1">
    <nc r="A79" t="inlineStr">
      <is>
        <t>7</t>
      </is>
    </nc>
  </rcc>
</revisions>
</file>

<file path=xl/revisions/revisionLog4.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rc rId="782" sId="1" ref="A39:XFD39" action="insertRow"/>
  <rfmt sheetId="1" sqref="A39:C39">
    <dxf>
      <fill>
        <patternFill patternType="solid">
          <bgColor theme="6" tint="0.59999389629810485"/>
        </patternFill>
      </fill>
    </dxf>
  </rfmt>
  <rfmt sheetId="1" sqref="B39" start="0" length="0">
    <dxf>
      <font>
        <sz val="11"/>
        <color theme="1"/>
        <name val="Calibri"/>
        <scheme val="minor"/>
      </font>
      <fill>
        <patternFill patternType="none">
          <bgColor indexed="65"/>
        </patternFill>
      </fill>
      <alignment horizontal="general" vertical="bottom" wrapText="0" readingOrder="0"/>
    </dxf>
  </rfmt>
  <rfmt sheetId="1" xfDxf="1" sqref="B39" start="0" length="0">
    <dxf>
      <alignment horizontal="justify" vertical="center" readingOrder="0"/>
    </dxf>
  </rfmt>
  <rcc rId="783" sId="1">
    <nc r="B39" t="inlineStr">
      <is>
        <t>Contribuția proiectului la realizarea obiectivelor SUERD</t>
      </is>
    </nc>
  </rcc>
  <rfmt sheetId="1" sqref="B39">
    <dxf>
      <fill>
        <patternFill patternType="solid">
          <bgColor theme="6" tint="0.59999389629810485"/>
        </patternFill>
      </fill>
    </dxf>
  </rfmt>
  <rcc rId="784" sId="1">
    <nc r="C39">
      <v>5</v>
    </nc>
  </rcc>
  <rfmt sheetId="1" sqref="C39" start="0" length="2147483647">
    <dxf>
      <font>
        <b/>
      </font>
    </dxf>
  </rfmt>
  <rrc rId="785" sId="1" ref="A80:XFD80" action="deleteRow">
    <rfmt sheetId="1" xfDxf="1" sqref="A80:XFD80" start="0" length="0"/>
    <rcc rId="0" sId="1" dxf="1">
      <nc r="A80" t="inlineStr">
        <is>
          <t>7</t>
        </is>
      </nc>
      <ndxf>
        <numFmt numFmtId="30" formatCode="@"/>
        <fill>
          <patternFill patternType="solid">
            <bgColor theme="6" tint="0.59999389629810485"/>
          </patternFill>
        </fill>
        <alignment horizontal="center" vertical="center" wrapText="1" readingOrder="0"/>
        <border outline="0">
          <left style="thin">
            <color indexed="64"/>
          </left>
          <right style="thin">
            <color indexed="64"/>
          </right>
          <top style="thin">
            <color indexed="64"/>
          </top>
          <bottom style="thin">
            <color indexed="64"/>
          </bottom>
        </border>
      </ndxf>
    </rcc>
    <rfmt sheetId="1" sqref="B80" start="0" length="0">
      <dxf>
        <fill>
          <patternFill patternType="solid">
            <bgColor theme="6" tint="0.59999389629810485"/>
          </patternFill>
        </fill>
        <alignment horizontal="left" vertical="center" wrapText="1" readingOrder="0"/>
        <border outline="0">
          <left style="thin">
            <color indexed="64"/>
          </left>
          <right style="thin">
            <color indexed="64"/>
          </right>
          <top style="thin">
            <color indexed="64"/>
          </top>
          <bottom style="thin">
            <color indexed="64"/>
          </bottom>
        </border>
      </dxf>
    </rfmt>
    <rfmt sheetId="1" sqref="C80" start="0" length="0">
      <dxf>
        <fill>
          <patternFill patternType="solid">
            <bgColor theme="6" tint="0.59999389629810485"/>
          </patternFill>
        </fill>
        <alignment horizontal="center" vertical="center" wrapText="1" readingOrder="0"/>
        <border outline="0">
          <left style="thin">
            <color indexed="64"/>
          </left>
          <right style="thin">
            <color indexed="64"/>
          </right>
          <top style="thin">
            <color indexed="64"/>
          </top>
          <bottom style="thin">
            <color indexed="64"/>
          </bottom>
        </border>
      </dxf>
    </rfmt>
  </rrc>
  <rrc rId="786" sId="1" ref="A40:XFD40" action="insertRow"/>
  <rfmt sheetId="1" sqref="B40" start="0" length="0">
    <dxf>
      <border>
        <left style="thin">
          <color indexed="64"/>
        </left>
        <right style="thin">
          <color indexed="64"/>
        </right>
        <top style="thin">
          <color indexed="64"/>
        </top>
        <bottom style="thin">
          <color indexed="64"/>
        </bottom>
      </border>
    </dxf>
  </rfmt>
  <rfmt sheetId="1" sqref="A40:C40">
    <dxf>
      <fill>
        <patternFill>
          <bgColor theme="0"/>
        </patternFill>
      </fill>
    </dxf>
  </rfmt>
  <rcc rId="787" sId="1">
    <nc r="B40" t="inlineStr">
      <is>
        <t>a. Proiectul va fi inclus într-o rută culturală existentă din regiunea Dunării</t>
      </is>
    </nc>
  </rcc>
  <rcc rId="788" sId="1">
    <nc r="C40">
      <v>5</v>
    </nc>
  </rcc>
  <rrc rId="789" sId="1" ref="A41:XFD41" action="insertRow"/>
  <rcc rId="790" sId="1">
    <nc r="B41" t="inlineStr">
      <is>
        <t>b.Proiectul preia o soluţie de protejare a patrimoniului cultural implementată cu succes într-o altă ţară SUERD</t>
      </is>
    </nc>
  </rcc>
  <rcc rId="791" sId="1">
    <nc r="C41">
      <v>3</v>
    </nc>
  </rcc>
  <rfmt sheetId="1" sqref="C40:C41" start="0" length="2147483647">
    <dxf>
      <font>
        <b val="0"/>
      </font>
    </dxf>
  </rfmt>
</revisions>
</file>

<file path=xl/revisions/revisionLog5.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792" sId="1">
    <oc r="C82">
      <f>C10+C27+C36+C42+C74+C78</f>
    </oc>
    <nc r="C82">
      <f>C10+C27+C36+C39+C42+C74+C78</f>
    </nc>
  </rcc>
</revisions>
</file>

<file path=xl/revisions/revisionLog6.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793" sId="1">
    <oc r="B87" t="inlineStr">
      <is>
        <r>
          <t xml:space="preserve">3. </t>
        </r>
        <r>
          <rPr>
            <b/>
            <sz val="11"/>
            <color theme="1"/>
            <rFont val="Calibri"/>
            <family val="2"/>
            <charset val="238"/>
          </rPr>
          <t>Pentru proiectele depuse în cadrul regiunii Bucureşti-Ilfov</t>
        </r>
        <r>
          <rPr>
            <sz val="11"/>
            <color theme="1"/>
            <rFont val="Calibri"/>
            <family val="2"/>
            <charset val="238"/>
          </rPr>
          <t xml:space="preserve"> </t>
        </r>
        <r>
          <rPr>
            <b/>
            <sz val="11"/>
            <color theme="1"/>
            <rFont val="Calibri"/>
            <family val="2"/>
            <charset val="238"/>
          </rPr>
          <t>criteriul nr.3 nu se aplică</t>
        </r>
        <r>
          <rPr>
            <sz val="11"/>
            <color theme="1"/>
            <rFont val="Calibri"/>
            <family val="2"/>
            <charset val="238"/>
          </rPr>
          <t xml:space="preserve">. In grilă, pentru toate proiectele depuse în regiunea Bucureşti-Ilfov, se vor acorda 5 puncte. </t>
        </r>
      </is>
    </oc>
    <nc r="B87"/>
  </rcc>
</revisions>
</file>

<file path=xl/revisions/revisionLog7.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794" sId="1">
    <oc r="B40" t="inlineStr">
      <is>
        <t>a. Proiectul va fi inclus într-o rută culturală existentă din regiunea Dunării</t>
      </is>
    </oc>
    <nc r="B40" t="inlineStr">
      <is>
        <t>Proiectul va fi inclus într-o rută culturală existentă din regiunea Dunării</t>
      </is>
    </nc>
  </rcc>
  <rcc rId="795" sId="1">
    <nc r="A39" t="inlineStr">
      <is>
        <t>4</t>
      </is>
    </nc>
  </rcc>
  <rcc rId="796" sId="1">
    <nc r="A40" t="inlineStr">
      <is>
        <t>4.1</t>
      </is>
    </nc>
  </rcc>
  <rcc rId="797" sId="1">
    <nc r="A41" t="inlineStr">
      <is>
        <t>4.2</t>
      </is>
    </nc>
  </rcc>
  <rcc rId="798" sId="1">
    <oc r="C40">
      <v>5</v>
    </oc>
    <nc r="C40">
      <v>3</v>
    </nc>
  </rcc>
  <rcc rId="799" sId="1">
    <oc r="C41">
      <v>3</v>
    </oc>
    <nc r="C41">
      <v>2</v>
    </nc>
  </rcc>
  <rcc rId="800" sId="1">
    <oc r="C39">
      <v>5</v>
    </oc>
    <nc r="C39">
      <f>C40+C41</f>
    </nc>
  </rcc>
  <rfmt sheetId="1" sqref="B39">
    <dxf>
      <alignment horizontal="center" readingOrder="0"/>
    </dxf>
  </rfmt>
  <rfmt sheetId="1" sqref="B39" start="0" length="2147483647">
    <dxf>
      <font>
        <b/>
      </font>
    </dxf>
  </rfmt>
  <rcc rId="801" sId="1">
    <oc r="B39" t="inlineStr">
      <is>
        <t>Contribuția proiectului la realizarea obiectivelor SUERD</t>
      </is>
    </oc>
    <nc r="B39" t="inlineStr">
      <is>
        <t>Contribuția proiectului la realizarea obiectivelor SUERD (4.1 şi 4.2)</t>
      </is>
    </nc>
  </rcc>
  <rcc rId="802" sId="1">
    <oc r="B41" t="inlineStr">
      <is>
        <t>b.Proiectul preia o soluţie de protejare a patrimoniului cultural implementată cu succes într-o altă ţară SUERD</t>
      </is>
    </oc>
    <nc r="B41" t="inlineStr">
      <is>
        <t>Proiectul preia o soluţie de protejare a obiectivului de patrimoniu implementată cu succes într-o altă ţară SUERD</t>
      </is>
    </nc>
  </rcc>
  <rcc rId="803" sId="1">
    <oc r="A42">
      <v>4</v>
    </oc>
    <nc r="A42">
      <v>5</v>
    </nc>
  </rcc>
  <rcc rId="804" sId="1">
    <oc r="B44" t="inlineStr">
      <is>
        <t xml:space="preserve">4.1.a Calitatea/coerenţa documentaţiei tehnico-economice / faza DALI** - se va avea în vedere şi                                                   Anexa 3 DALI </t>
      </is>
    </oc>
    <nc r="B44" t="inlineStr">
      <is>
        <t xml:space="preserve">5.1.a Calitatea/coerenţa documentaţiei tehnico-economice / faza DALI** - se va avea în vedere şi                                                   Anexa 3 DALI </t>
      </is>
    </nc>
  </rcc>
  <rcc rId="805" sId="1">
    <oc r="A44" t="inlineStr">
      <is>
        <t>4.1</t>
      </is>
    </oc>
    <nc r="A44" t="inlineStr">
      <is>
        <t>5.1</t>
      </is>
    </nc>
  </rcc>
  <rcc rId="806" sId="1">
    <oc r="B51" t="inlineStr">
      <is>
        <t xml:space="preserve">4.1.b. Calitatea/coerența documentaţiei tehnico-economice / faza PT** - se va avea în vedere şi                                                   Anexa 3 PT </t>
      </is>
    </oc>
    <nc r="B51" t="inlineStr">
      <is>
        <t xml:space="preserve">5.1.b. Calitatea/coerența documentaţiei tehnico-economice / faza PT** - se va avea în vedere şi                                                   Anexa 3 PT </t>
      </is>
    </nc>
  </rcc>
  <rcc rId="807" sId="1">
    <oc r="A58" t="inlineStr">
      <is>
        <t>4.2</t>
      </is>
    </oc>
    <nc r="A58" t="inlineStr">
      <is>
        <t>5.2</t>
      </is>
    </nc>
  </rcc>
  <rcc rId="808" sId="1">
    <oc r="A64" t="inlineStr">
      <is>
        <t>4.3</t>
      </is>
    </oc>
    <nc r="A64" t="inlineStr">
      <is>
        <t>5.3</t>
      </is>
    </nc>
  </rcc>
  <rcc rId="809" sId="1">
    <oc r="A68" t="inlineStr">
      <is>
        <t>4.4</t>
      </is>
    </oc>
    <nc r="A68" t="inlineStr">
      <is>
        <t>5.4</t>
      </is>
    </nc>
  </rcc>
  <rcc rId="810" sId="1">
    <oc r="A71" t="inlineStr">
      <is>
        <t>4.5</t>
      </is>
    </oc>
    <nc r="A71" t="inlineStr">
      <is>
        <t>5.5</t>
      </is>
    </nc>
  </rcc>
  <rcc rId="811" sId="1">
    <oc r="A74">
      <v>5</v>
    </oc>
    <nc r="A74">
      <v>6</v>
    </nc>
  </rcc>
  <rcc rId="812" sId="1">
    <oc r="A76" t="inlineStr">
      <is>
        <t>5.1</t>
      </is>
    </oc>
    <nc r="A76" t="inlineStr">
      <is>
        <t>6.1</t>
      </is>
    </nc>
  </rcc>
  <rcc rId="813" sId="1">
    <oc r="A77" t="inlineStr">
      <is>
        <t>5.2</t>
      </is>
    </oc>
    <nc r="A77" t="inlineStr">
      <is>
        <t>6.2</t>
      </is>
    </nc>
  </rcc>
  <rcc rId="814" sId="1">
    <oc r="A78">
      <v>6</v>
    </oc>
    <nc r="A78">
      <v>7</v>
    </nc>
  </rcc>
  <rcc rId="815" sId="1">
    <oc r="A79" t="inlineStr">
      <is>
        <t>6.1</t>
      </is>
    </oc>
    <nc r="A79" t="inlineStr">
      <is>
        <t>7.1</t>
      </is>
    </nc>
  </rcc>
  <rcc rId="816" sId="1">
    <oc r="A80" t="inlineStr">
      <is>
        <t>6.2</t>
      </is>
    </oc>
    <nc r="A80" t="inlineStr">
      <is>
        <t>7.2</t>
      </is>
    </nc>
  </rcc>
  <rcc rId="817" sId="1">
    <oc r="A81" t="inlineStr">
      <is>
        <t>6.3</t>
      </is>
    </oc>
    <nc r="A81" t="inlineStr">
      <is>
        <t>7.3</t>
      </is>
    </nc>
  </rcc>
</revisions>
</file>

<file path=xl/revisions/revisionLog8.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818" sId="1">
    <oc r="B39" t="inlineStr">
      <is>
        <t>Contribuția proiectului la realizarea obiectivelor SUERD (4.1 şi 4.2)</t>
      </is>
    </oc>
    <nc r="B39" t="inlineStr">
      <is>
        <t>Contribuția proiectului la realizarea obiectivelor SUERD pentru Aria prioritară 3 “Promovarea culturii și a turismului, a contactelor directe între oameni”(4.1 şi 4.2)</t>
      </is>
    </nc>
  </rcc>
  <rfmt sheetId="1" sqref="B39">
    <dxf>
      <alignment wrapText="1" readingOrder="0"/>
    </dxf>
  </rfmt>
  <rcv guid="{39889193-E190-43E5-ACCC-F1C08D6AB133}" action="delete"/>
  <rcv guid="{39889193-E190-43E5-ACCC-F1C08D6AB133}" action="add"/>
</revisions>
</file>

<file path=xl/revisions/revisionLog9.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v guid="{39889193-E190-43E5-ACCC-F1C08D6AB133}" action="delete"/>
  <rcv guid="{39889193-E190-43E5-ACCC-F1C08D6AB133}" action="add"/>
</revisions>
</file>

<file path=xl/revisions/userNames.xml><?xml version="1.0" encoding="utf-8"?>
<users xmlns="http://schemas.openxmlformats.org/spreadsheetml/2006/main" xmlns:r="http://schemas.openxmlformats.org/officeDocument/2006/relationships" xmlns:mc="http://schemas.openxmlformats.org/markup-compatibility/2006" xmlns:x14ac="http://schemas.microsoft.com/office/spreadsheetml/2009/9/ac" mc:Ignorable="x14ac" count="0"/>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3.bin"/><Relationship Id="rId2" Type="http://schemas.openxmlformats.org/officeDocument/2006/relationships/printerSettings" Target="../printerSettings/printerSettings2.bin"/><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87"/>
  <sheetViews>
    <sheetView tabSelected="1" workbookViewId="0">
      <selection activeCell="E40" sqref="E40"/>
    </sheetView>
  </sheetViews>
  <sheetFormatPr defaultRowHeight="15" x14ac:dyDescent="0.25"/>
  <cols>
    <col min="1" max="1" width="6.140625" customWidth="1"/>
    <col min="2" max="2" width="88.28515625" customWidth="1"/>
    <col min="3" max="3" width="11.42578125" style="2" customWidth="1"/>
  </cols>
  <sheetData>
    <row r="1" spans="1:5" ht="15.75" x14ac:dyDescent="0.3">
      <c r="A1" s="7" t="s">
        <v>7</v>
      </c>
      <c r="B1" s="7"/>
      <c r="C1" s="9"/>
    </row>
    <row r="2" spans="1:5" ht="15.75" x14ac:dyDescent="0.3">
      <c r="A2" s="7" t="s">
        <v>8</v>
      </c>
      <c r="B2" s="7"/>
      <c r="C2" s="9"/>
    </row>
    <row r="3" spans="1:5" ht="15.75" x14ac:dyDescent="0.3">
      <c r="A3" s="7"/>
      <c r="B3" s="7"/>
      <c r="C3" s="9"/>
    </row>
    <row r="4" spans="1:5" x14ac:dyDescent="0.25">
      <c r="A4" s="6"/>
      <c r="B4" s="37"/>
      <c r="C4" s="2" t="s">
        <v>90</v>
      </c>
    </row>
    <row r="5" spans="1:5" x14ac:dyDescent="0.25">
      <c r="A5" s="6"/>
      <c r="B5" s="37"/>
    </row>
    <row r="6" spans="1:5" ht="15.75" x14ac:dyDescent="0.3">
      <c r="A6" s="6"/>
      <c r="B6" s="8" t="s">
        <v>19</v>
      </c>
    </row>
    <row r="8" spans="1:5" ht="15.75" thickBot="1" x14ac:dyDescent="0.3">
      <c r="A8" s="1"/>
      <c r="B8" s="1"/>
      <c r="C8" s="4"/>
    </row>
    <row r="9" spans="1:5" ht="15.75" thickBot="1" x14ac:dyDescent="0.3">
      <c r="A9" s="27" t="s">
        <v>0</v>
      </c>
      <c r="B9" s="27" t="s">
        <v>2</v>
      </c>
      <c r="C9" s="27" t="s">
        <v>1</v>
      </c>
      <c r="E9" s="61"/>
    </row>
    <row r="10" spans="1:5" ht="45" x14ac:dyDescent="0.25">
      <c r="A10" s="51" t="s">
        <v>22</v>
      </c>
      <c r="B10" s="51" t="s">
        <v>32</v>
      </c>
      <c r="C10" s="52">
        <f>C13+C18+C22+C25+C26</f>
        <v>25</v>
      </c>
    </row>
    <row r="11" spans="1:5" x14ac:dyDescent="0.25">
      <c r="A11" s="3"/>
      <c r="B11" s="38" t="s">
        <v>43</v>
      </c>
      <c r="C11" s="3"/>
    </row>
    <row r="12" spans="1:5" x14ac:dyDescent="0.25">
      <c r="A12" s="22" t="s">
        <v>27</v>
      </c>
      <c r="B12" s="38" t="s">
        <v>61</v>
      </c>
      <c r="C12" s="11"/>
    </row>
    <row r="13" spans="1:5" x14ac:dyDescent="0.25">
      <c r="A13" s="22"/>
      <c r="B13" s="26" t="s">
        <v>37</v>
      </c>
      <c r="C13" s="11">
        <v>8</v>
      </c>
    </row>
    <row r="14" spans="1:5" x14ac:dyDescent="0.25">
      <c r="A14" s="22"/>
      <c r="B14" s="26" t="s">
        <v>36</v>
      </c>
      <c r="C14" s="11">
        <v>5</v>
      </c>
    </row>
    <row r="15" spans="1:5" x14ac:dyDescent="0.25">
      <c r="A15" s="22"/>
      <c r="B15" s="26" t="s">
        <v>38</v>
      </c>
      <c r="C15" s="11">
        <v>3</v>
      </c>
    </row>
    <row r="16" spans="1:5" x14ac:dyDescent="0.25">
      <c r="A16" s="22"/>
      <c r="B16" s="26" t="s">
        <v>39</v>
      </c>
      <c r="C16" s="11">
        <v>0</v>
      </c>
    </row>
    <row r="17" spans="1:3" x14ac:dyDescent="0.25">
      <c r="A17" s="22" t="s">
        <v>28</v>
      </c>
      <c r="B17" s="38" t="s">
        <v>41</v>
      </c>
      <c r="C17" s="11"/>
    </row>
    <row r="18" spans="1:3" x14ac:dyDescent="0.25">
      <c r="A18" s="22"/>
      <c r="B18" s="26" t="s">
        <v>65</v>
      </c>
      <c r="C18" s="21">
        <v>5</v>
      </c>
    </row>
    <row r="19" spans="1:3" x14ac:dyDescent="0.25">
      <c r="A19" s="22"/>
      <c r="B19" s="26" t="s">
        <v>66</v>
      </c>
      <c r="C19" s="21">
        <v>3</v>
      </c>
    </row>
    <row r="20" spans="1:3" x14ac:dyDescent="0.25">
      <c r="A20" s="22"/>
      <c r="B20" s="26" t="s">
        <v>67</v>
      </c>
      <c r="C20" s="21">
        <v>0</v>
      </c>
    </row>
    <row r="21" spans="1:3" ht="30" x14ac:dyDescent="0.25">
      <c r="A21" s="22" t="s">
        <v>29</v>
      </c>
      <c r="B21" s="30" t="s">
        <v>68</v>
      </c>
      <c r="C21" s="21"/>
    </row>
    <row r="22" spans="1:3" ht="30" x14ac:dyDescent="0.25">
      <c r="A22" s="22"/>
      <c r="B22" s="39" t="s">
        <v>69</v>
      </c>
      <c r="C22" s="21">
        <v>5</v>
      </c>
    </row>
    <row r="23" spans="1:3" ht="30" x14ac:dyDescent="0.25">
      <c r="A23" s="22"/>
      <c r="B23" s="39" t="s">
        <v>70</v>
      </c>
      <c r="C23" s="21">
        <v>3</v>
      </c>
    </row>
    <row r="24" spans="1:3" ht="28.5" customHeight="1" x14ac:dyDescent="0.25">
      <c r="A24" s="22"/>
      <c r="B24" s="39" t="s">
        <v>40</v>
      </c>
      <c r="C24" s="21">
        <v>0</v>
      </c>
    </row>
    <row r="25" spans="1:3" x14ac:dyDescent="0.25">
      <c r="A25" s="40" t="s">
        <v>30</v>
      </c>
      <c r="B25" s="41" t="s">
        <v>54</v>
      </c>
      <c r="C25" s="42">
        <v>5</v>
      </c>
    </row>
    <row r="26" spans="1:3" ht="30" x14ac:dyDescent="0.25">
      <c r="A26" s="40" t="s">
        <v>33</v>
      </c>
      <c r="B26" s="43" t="s">
        <v>42</v>
      </c>
      <c r="C26" s="42">
        <v>2</v>
      </c>
    </row>
    <row r="27" spans="1:3" x14ac:dyDescent="0.25">
      <c r="A27" s="53">
        <v>2</v>
      </c>
      <c r="B27" s="53" t="s">
        <v>18</v>
      </c>
      <c r="C27" s="53">
        <f>C29+C33</f>
        <v>25</v>
      </c>
    </row>
    <row r="28" spans="1:3" x14ac:dyDescent="0.25">
      <c r="A28" s="17"/>
      <c r="B28" s="12" t="s">
        <v>25</v>
      </c>
      <c r="C28" s="17"/>
    </row>
    <row r="29" spans="1:3" ht="30" x14ac:dyDescent="0.25">
      <c r="A29" s="63" t="s">
        <v>24</v>
      </c>
      <c r="B29" s="42" t="s">
        <v>91</v>
      </c>
      <c r="C29" s="67">
        <v>10</v>
      </c>
    </row>
    <row r="30" spans="1:3" x14ac:dyDescent="0.25">
      <c r="A30" s="15"/>
      <c r="B30" s="44" t="s">
        <v>92</v>
      </c>
      <c r="C30" s="13">
        <v>10</v>
      </c>
    </row>
    <row r="31" spans="1:3" x14ac:dyDescent="0.25">
      <c r="A31" s="15"/>
      <c r="B31" s="44" t="s">
        <v>93</v>
      </c>
      <c r="C31" s="13">
        <v>5</v>
      </c>
    </row>
    <row r="32" spans="1:3" x14ac:dyDescent="0.25">
      <c r="A32" s="19" t="s">
        <v>23</v>
      </c>
      <c r="B32" s="45" t="s">
        <v>44</v>
      </c>
      <c r="C32" s="13"/>
    </row>
    <row r="33" spans="1:5" ht="30" x14ac:dyDescent="0.25">
      <c r="A33" s="15"/>
      <c r="B33" s="10" t="s">
        <v>12</v>
      </c>
      <c r="C33" s="13">
        <v>15</v>
      </c>
    </row>
    <row r="34" spans="1:5" ht="30" x14ac:dyDescent="0.25">
      <c r="A34" s="15"/>
      <c r="B34" s="44" t="s">
        <v>45</v>
      </c>
      <c r="C34" s="46">
        <v>10</v>
      </c>
    </row>
    <row r="35" spans="1:5" ht="30" x14ac:dyDescent="0.25">
      <c r="A35" s="15"/>
      <c r="B35" s="44" t="s">
        <v>13</v>
      </c>
      <c r="C35" s="46">
        <v>0</v>
      </c>
      <c r="E35" s="24"/>
    </row>
    <row r="36" spans="1:5" x14ac:dyDescent="0.25">
      <c r="A36" s="54">
        <v>3</v>
      </c>
      <c r="B36" s="55" t="s">
        <v>46</v>
      </c>
      <c r="C36" s="54">
        <v>5</v>
      </c>
    </row>
    <row r="37" spans="1:5" ht="30" x14ac:dyDescent="0.25">
      <c r="A37" s="19" t="s">
        <v>14</v>
      </c>
      <c r="B37" s="43" t="s">
        <v>47</v>
      </c>
      <c r="C37" s="21">
        <v>5</v>
      </c>
    </row>
    <row r="38" spans="1:5" x14ac:dyDescent="0.25">
      <c r="A38" s="19" t="s">
        <v>15</v>
      </c>
      <c r="B38" s="47" t="s">
        <v>48</v>
      </c>
      <c r="C38" s="21">
        <v>0</v>
      </c>
    </row>
    <row r="39" spans="1:5" ht="30" x14ac:dyDescent="0.25">
      <c r="A39" s="68" t="s">
        <v>95</v>
      </c>
      <c r="B39" s="72" t="s">
        <v>105</v>
      </c>
      <c r="C39" s="52">
        <f>C40+C41</f>
        <v>5</v>
      </c>
    </row>
    <row r="40" spans="1:5" x14ac:dyDescent="0.25">
      <c r="A40" s="69" t="s">
        <v>16</v>
      </c>
      <c r="B40" s="70" t="s">
        <v>94</v>
      </c>
      <c r="C40" s="71">
        <v>3</v>
      </c>
    </row>
    <row r="41" spans="1:5" ht="30" x14ac:dyDescent="0.25">
      <c r="A41" s="69" t="s">
        <v>17</v>
      </c>
      <c r="B41" s="70" t="s">
        <v>96</v>
      </c>
      <c r="C41" s="71">
        <v>2</v>
      </c>
    </row>
    <row r="42" spans="1:5" x14ac:dyDescent="0.25">
      <c r="A42" s="54">
        <v>5</v>
      </c>
      <c r="B42" s="53" t="s">
        <v>9</v>
      </c>
      <c r="C42" s="53">
        <f>SUM(C44,C58,C64,C68,C71)</f>
        <v>30</v>
      </c>
    </row>
    <row r="43" spans="1:5" x14ac:dyDescent="0.25">
      <c r="A43" s="5"/>
      <c r="B43" s="48" t="s">
        <v>49</v>
      </c>
      <c r="C43" s="3"/>
    </row>
    <row r="44" spans="1:5" ht="30" x14ac:dyDescent="0.25">
      <c r="A44" s="22" t="s">
        <v>3</v>
      </c>
      <c r="B44" s="11" t="s">
        <v>97</v>
      </c>
      <c r="C44" s="11">
        <f>C46+C47+C48+C49+C50</f>
        <v>10</v>
      </c>
    </row>
    <row r="45" spans="1:5" x14ac:dyDescent="0.25">
      <c r="A45" s="22"/>
      <c r="B45" s="38" t="s">
        <v>71</v>
      </c>
      <c r="C45" s="11"/>
    </row>
    <row r="46" spans="1:5" ht="30" x14ac:dyDescent="0.25">
      <c r="A46" s="22"/>
      <c r="B46" s="26" t="s">
        <v>78</v>
      </c>
      <c r="C46" s="11">
        <v>3</v>
      </c>
    </row>
    <row r="47" spans="1:5" ht="60" x14ac:dyDescent="0.25">
      <c r="A47" s="22"/>
      <c r="B47" s="26" t="s">
        <v>79</v>
      </c>
      <c r="C47" s="11">
        <v>3</v>
      </c>
    </row>
    <row r="48" spans="1:5" x14ac:dyDescent="0.25">
      <c r="A48" s="14"/>
      <c r="B48" s="32" t="s">
        <v>72</v>
      </c>
      <c r="C48" s="16">
        <v>2</v>
      </c>
    </row>
    <row r="49" spans="1:3" ht="30" x14ac:dyDescent="0.25">
      <c r="A49" s="14"/>
      <c r="B49" s="32" t="s">
        <v>80</v>
      </c>
      <c r="C49" s="16">
        <v>1</v>
      </c>
    </row>
    <row r="50" spans="1:3" ht="60" x14ac:dyDescent="0.25">
      <c r="A50" s="14"/>
      <c r="B50" s="32" t="s">
        <v>81</v>
      </c>
      <c r="C50" s="16">
        <v>1</v>
      </c>
    </row>
    <row r="51" spans="1:3" ht="30" x14ac:dyDescent="0.25">
      <c r="A51" s="14"/>
      <c r="B51" s="11" t="s">
        <v>98</v>
      </c>
      <c r="C51" s="16">
        <f>C53+C54+C55+C56+C57</f>
        <v>10</v>
      </c>
    </row>
    <row r="52" spans="1:3" x14ac:dyDescent="0.25">
      <c r="A52" s="14"/>
      <c r="B52" s="38" t="s">
        <v>71</v>
      </c>
      <c r="C52" s="16"/>
    </row>
    <row r="53" spans="1:3" ht="45" x14ac:dyDescent="0.25">
      <c r="A53" s="14"/>
      <c r="B53" s="32" t="s">
        <v>82</v>
      </c>
      <c r="C53" s="16">
        <v>3</v>
      </c>
    </row>
    <row r="54" spans="1:3" ht="60" x14ac:dyDescent="0.25">
      <c r="A54" s="14"/>
      <c r="B54" s="32" t="s">
        <v>73</v>
      </c>
      <c r="C54" s="16">
        <v>3</v>
      </c>
    </row>
    <row r="55" spans="1:3" x14ac:dyDescent="0.25">
      <c r="A55" s="14"/>
      <c r="B55" s="32" t="s">
        <v>74</v>
      </c>
      <c r="C55" s="16">
        <v>2</v>
      </c>
    </row>
    <row r="56" spans="1:3" ht="60" x14ac:dyDescent="0.25">
      <c r="A56" s="14"/>
      <c r="B56" s="32" t="s">
        <v>83</v>
      </c>
      <c r="C56" s="16">
        <v>1</v>
      </c>
    </row>
    <row r="57" spans="1:3" ht="48" customHeight="1" x14ac:dyDescent="0.25">
      <c r="A57" s="14"/>
      <c r="B57" s="32" t="s">
        <v>84</v>
      </c>
      <c r="C57" s="16">
        <v>1</v>
      </c>
    </row>
    <row r="58" spans="1:3" x14ac:dyDescent="0.25">
      <c r="A58" s="22" t="s">
        <v>4</v>
      </c>
      <c r="B58" s="11" t="s">
        <v>34</v>
      </c>
      <c r="C58" s="11">
        <v>5</v>
      </c>
    </row>
    <row r="59" spans="1:3" x14ac:dyDescent="0.25">
      <c r="A59" s="22"/>
      <c r="B59" s="38" t="s">
        <v>52</v>
      </c>
      <c r="C59" s="11"/>
    </row>
    <row r="60" spans="1:3" x14ac:dyDescent="0.25">
      <c r="A60" s="14"/>
      <c r="B60" s="26" t="s">
        <v>62</v>
      </c>
      <c r="C60" s="16">
        <v>2</v>
      </c>
    </row>
    <row r="61" spans="1:3" x14ac:dyDescent="0.25">
      <c r="A61" s="14"/>
      <c r="B61" s="26" t="s">
        <v>53</v>
      </c>
      <c r="C61" s="16">
        <v>1</v>
      </c>
    </row>
    <row r="62" spans="1:3" ht="90" x14ac:dyDescent="0.25">
      <c r="A62" s="14"/>
      <c r="B62" s="26" t="s">
        <v>85</v>
      </c>
      <c r="C62" s="16">
        <v>1</v>
      </c>
    </row>
    <row r="63" spans="1:3" ht="60" x14ac:dyDescent="0.25">
      <c r="A63" s="14"/>
      <c r="B63" s="26" t="s">
        <v>51</v>
      </c>
      <c r="C63" s="16">
        <v>1</v>
      </c>
    </row>
    <row r="64" spans="1:3" x14ac:dyDescent="0.25">
      <c r="A64" s="22" t="s">
        <v>99</v>
      </c>
      <c r="B64" s="45" t="s">
        <v>75</v>
      </c>
      <c r="C64" s="11">
        <v>5</v>
      </c>
    </row>
    <row r="65" spans="1:9" ht="45" x14ac:dyDescent="0.25">
      <c r="A65" s="22"/>
      <c r="B65" s="26" t="s">
        <v>86</v>
      </c>
      <c r="C65" s="11">
        <v>1</v>
      </c>
    </row>
    <row r="66" spans="1:9" ht="30" x14ac:dyDescent="0.25">
      <c r="A66" s="14"/>
      <c r="B66" s="26" t="s">
        <v>76</v>
      </c>
      <c r="C66" s="33">
        <v>3</v>
      </c>
    </row>
    <row r="67" spans="1:9" ht="30" x14ac:dyDescent="0.25">
      <c r="A67" s="14"/>
      <c r="B67" s="26" t="s">
        <v>77</v>
      </c>
      <c r="C67" s="33">
        <v>5</v>
      </c>
    </row>
    <row r="68" spans="1:9" x14ac:dyDescent="0.25">
      <c r="A68" s="22" t="s">
        <v>100</v>
      </c>
      <c r="B68" s="45" t="s">
        <v>35</v>
      </c>
      <c r="C68" s="23">
        <v>6</v>
      </c>
    </row>
    <row r="69" spans="1:9" x14ac:dyDescent="0.25">
      <c r="A69" s="14"/>
      <c r="B69" s="26" t="s">
        <v>88</v>
      </c>
      <c r="C69" s="18">
        <v>6</v>
      </c>
    </row>
    <row r="70" spans="1:9" x14ac:dyDescent="0.25">
      <c r="A70" s="14"/>
      <c r="B70" s="26" t="s">
        <v>89</v>
      </c>
      <c r="C70" s="18">
        <v>0</v>
      </c>
    </row>
    <row r="71" spans="1:9" s="50" customFormat="1" x14ac:dyDescent="0.25">
      <c r="A71" s="49" t="s">
        <v>101</v>
      </c>
      <c r="B71" s="45" t="s">
        <v>57</v>
      </c>
      <c r="C71" s="33">
        <v>4</v>
      </c>
    </row>
    <row r="72" spans="1:9" s="50" customFormat="1" x14ac:dyDescent="0.25">
      <c r="A72" s="49"/>
      <c r="B72" s="65" t="s">
        <v>55</v>
      </c>
      <c r="C72" s="33">
        <v>4</v>
      </c>
    </row>
    <row r="73" spans="1:9" s="50" customFormat="1" x14ac:dyDescent="0.25">
      <c r="A73" s="49"/>
      <c r="B73" s="65" t="s">
        <v>56</v>
      </c>
      <c r="C73" s="33">
        <v>0</v>
      </c>
    </row>
    <row r="74" spans="1:9" ht="60" x14ac:dyDescent="0.25">
      <c r="A74" s="54">
        <v>6</v>
      </c>
      <c r="B74" s="53" t="s">
        <v>10</v>
      </c>
      <c r="C74" s="53">
        <f>C76+C77</f>
        <v>5</v>
      </c>
    </row>
    <row r="75" spans="1:9" x14ac:dyDescent="0.25">
      <c r="A75" s="5"/>
      <c r="B75" s="12" t="s">
        <v>31</v>
      </c>
      <c r="C75" s="3"/>
      <c r="I75" s="66"/>
    </row>
    <row r="76" spans="1:9" ht="75" x14ac:dyDescent="0.25">
      <c r="A76" s="28" t="s">
        <v>20</v>
      </c>
      <c r="B76" s="31" t="s">
        <v>26</v>
      </c>
      <c r="C76" s="34">
        <v>2</v>
      </c>
    </row>
    <row r="77" spans="1:9" ht="30" x14ac:dyDescent="0.25">
      <c r="A77" s="22" t="s">
        <v>21</v>
      </c>
      <c r="B77" s="30" t="s">
        <v>50</v>
      </c>
      <c r="C77" s="35">
        <v>3</v>
      </c>
    </row>
    <row r="78" spans="1:9" ht="30" x14ac:dyDescent="0.25">
      <c r="A78" s="54">
        <v>7</v>
      </c>
      <c r="B78" s="56" t="s">
        <v>5</v>
      </c>
      <c r="C78" s="54">
        <v>5</v>
      </c>
    </row>
    <row r="79" spans="1:9" ht="30" x14ac:dyDescent="0.25">
      <c r="A79" s="22" t="s">
        <v>102</v>
      </c>
      <c r="B79" s="64" t="s">
        <v>58</v>
      </c>
      <c r="C79" s="29">
        <v>5</v>
      </c>
    </row>
    <row r="80" spans="1:9" ht="30" x14ac:dyDescent="0.25">
      <c r="A80" s="22" t="s">
        <v>103</v>
      </c>
      <c r="B80" s="20" t="s">
        <v>59</v>
      </c>
      <c r="C80" s="29">
        <v>3</v>
      </c>
    </row>
    <row r="81" spans="1:3" ht="30" x14ac:dyDescent="0.25">
      <c r="A81" s="22" t="s">
        <v>104</v>
      </c>
      <c r="B81" s="64" t="s">
        <v>60</v>
      </c>
      <c r="C81" s="29">
        <v>0</v>
      </c>
    </row>
    <row r="82" spans="1:3" x14ac:dyDescent="0.25">
      <c r="A82" s="25"/>
      <c r="B82" s="55" t="s">
        <v>6</v>
      </c>
      <c r="C82" s="57">
        <f>C10+C27+C36+C39+C42+C74+C78</f>
        <v>100</v>
      </c>
    </row>
    <row r="84" spans="1:3" ht="30" x14ac:dyDescent="0.25">
      <c r="B84" s="62" t="s">
        <v>87</v>
      </c>
    </row>
    <row r="85" spans="1:3" ht="45" x14ac:dyDescent="0.25">
      <c r="A85" s="58" t="s">
        <v>11</v>
      </c>
      <c r="B85" s="60" t="s">
        <v>63</v>
      </c>
    </row>
    <row r="86" spans="1:3" x14ac:dyDescent="0.25">
      <c r="A86" s="36"/>
      <c r="B86" s="58" t="s">
        <v>64</v>
      </c>
    </row>
    <row r="87" spans="1:3" x14ac:dyDescent="0.25">
      <c r="A87" s="1"/>
      <c r="B87" s="59"/>
    </row>
  </sheetData>
  <customSheetViews>
    <customSheetView guid="{39889193-E190-43E5-ACCC-F1C08D6AB133}" showPageBreaks="1">
      <selection activeCell="E40" sqref="E40"/>
      <pageMargins left="0.70866141732283472" right="0.70866141732283472" top="0.74803149606299213" bottom="0.74803149606299213" header="0.31496062992125984" footer="0.31496062992125984"/>
      <pageSetup paperSize="9" orientation="landscape" r:id="rId1"/>
    </customSheetView>
    <customSheetView guid="{F8408B49-BA23-4E48-BD5E-F25B3AAADFB7}" topLeftCell="A67">
      <selection activeCell="B77" sqref="B77"/>
      <pageMargins left="0.70866141732283472" right="0.70866141732283472" top="0.74803149606299213" bottom="0.74803149606299213" header="0.31496062992125984" footer="0.31496062992125984"/>
      <pageSetup paperSize="9" orientation="landscape" r:id="rId2"/>
    </customSheetView>
  </customSheetViews>
  <pageMargins left="0.70866141732283472" right="0.70866141732283472" top="0.74803149606299213" bottom="0.74803149606299213" header="0.31496062992125984" footer="0.31496062992125984"/>
  <pageSetup paperSize="9" orientation="landscape" r:id="rId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x14ac:dyDescent="0.25"/>
  <sheetData/>
  <customSheetViews>
    <customSheetView guid="{39889193-E190-43E5-ACCC-F1C08D6AB133}">
      <pageMargins left="0.7" right="0.7" top="0.75" bottom="0.75" header="0.3" footer="0.3"/>
    </customSheetView>
    <customSheetView guid="{F8408B49-BA23-4E48-BD5E-F25B3AAADFB7}">
      <pageMargins left="0.7" right="0.7" top="0.75" bottom="0.75" header="0.3" footer="0.3"/>
    </customSheetView>
  </customSheetView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x14ac:dyDescent="0.25"/>
  <sheetData/>
  <customSheetViews>
    <customSheetView guid="{39889193-E190-43E5-ACCC-F1C08D6AB133}">
      <pageMargins left="0.7" right="0.7" top="0.75" bottom="0.75" header="0.3" footer="0.3"/>
    </customSheetView>
    <customSheetView guid="{F8408B49-BA23-4E48-BD5E-F25B3AAADFB7}">
      <pageMargins left="0.7" right="0.7" top="0.75" bottom="0.75" header="0.3" footer="0.3"/>
    </customSheetView>
  </customSheetView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Sheet1</vt:lpstr>
      <vt:lpstr>Sheet2</vt:lpstr>
      <vt:lpstr>Sheet3</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Carmen NECSESCU</dc:creator>
  <cp:lastModifiedBy>Carmen NECSESCU</cp:lastModifiedBy>
  <cp:lastPrinted>2017-05-23T18:08:15Z</cp:lastPrinted>
  <dcterms:created xsi:type="dcterms:W3CDTF">2015-07-24T07:51:32Z</dcterms:created>
  <dcterms:modified xsi:type="dcterms:W3CDTF">2017-05-23T18:09:02Z</dcterms:modified>
</cp:coreProperties>
</file>